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Энергетик\ВХОДЯЩИЕ\"/>
    </mc:Choice>
  </mc:AlternateContent>
  <bookViews>
    <workbookView xWindow="0" yWindow="0" windowWidth="28800" windowHeight="11775"/>
  </bookViews>
  <sheets>
    <sheet name="2026-ТП-220" sheetId="1" r:id="rId1"/>
  </sheets>
  <definedNames>
    <definedName name="_xlnm.Print_Area" localSheetId="0">'2026-ТП-220'!$A$1:$I$18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 s="1"/>
  <c r="I14" i="1" s="1"/>
  <c r="D14" i="1"/>
  <c r="G13" i="1"/>
  <c r="H13" i="1" s="1"/>
  <c r="I13" i="1" s="1"/>
  <c r="D13" i="1"/>
  <c r="G12" i="1"/>
  <c r="H12" i="1" s="1"/>
  <c r="I12" i="1" s="1"/>
  <c r="G11" i="1"/>
  <c r="H11" i="1" s="1"/>
  <c r="I11" i="1" s="1"/>
  <c r="G10" i="1"/>
  <c r="H10" i="1" s="1"/>
  <c r="I10" i="1" s="1"/>
  <c r="G9" i="1"/>
  <c r="H9" i="1" s="1"/>
  <c r="I9" i="1" s="1"/>
  <c r="G8" i="1"/>
  <c r="H8" i="1" s="1"/>
  <c r="I8" i="1" s="1"/>
  <c r="G7" i="1"/>
  <c r="H7" i="1" s="1"/>
  <c r="I7" i="1" s="1"/>
  <c r="E6" i="1"/>
  <c r="G6" i="1" s="1"/>
  <c r="H6" i="1" s="1"/>
  <c r="I6" i="1" s="1"/>
  <c r="G5" i="1"/>
  <c r="H5" i="1" s="1"/>
  <c r="H15" i="1" l="1"/>
  <c r="I5" i="1"/>
  <c r="I15" i="1" s="1"/>
</calcChain>
</file>

<file path=xl/sharedStrings.xml><?xml version="1.0" encoding="utf-8"?>
<sst xmlns="http://schemas.openxmlformats.org/spreadsheetml/2006/main" count="37" uniqueCount="35">
  <si>
    <t>Расчет 
стоимости финансовых потребностей на реконструкцию трансформаторной подстанции ТП-54П (инв. №3217) 400 кВА расположенной по адресу г. Норильск, ул. Комсомольская, 4Б, с установкой подстанции типа КТПН-630/6/0,4, мощностью 630 кВА  (блочного типа, сэндвич-панели)</t>
  </si>
  <si>
    <t>№ расценок</t>
  </si>
  <si>
    <t>Класс напряжения, кВ</t>
  </si>
  <si>
    <t>Наименование, 
тип оборудования</t>
  </si>
  <si>
    <t>Кол-во оборудования, (1 объект/ 1 ед./1 м./1 км)</t>
  </si>
  <si>
    <t>Норматив цены, тыс.руб. без НДС</t>
  </si>
  <si>
    <t>Коэффициент перехода к УНЦ Красноярский край (таб.Ц1(Ц1-48-1..10))</t>
  </si>
  <si>
    <t>Норматив с учетом коэфициента перехода тыс.руб., 
без НДС</t>
  </si>
  <si>
    <t xml:space="preserve">Объем финансовых потребностей, тыс.руб. </t>
  </si>
  <si>
    <t>без НДС</t>
  </si>
  <si>
    <t>с НДС</t>
  </si>
  <si>
    <t>П6-08</t>
  </si>
  <si>
    <t>6/0,4</t>
  </si>
  <si>
    <t>Проектные и изыскательские работы для отдельных элементов электрических сетей</t>
  </si>
  <si>
    <t>П5-01</t>
  </si>
  <si>
    <t>0,4 - 20</t>
  </si>
  <si>
    <t>Проектные и изыскательские работы для КЛ</t>
  </si>
  <si>
    <t>М6-05-10</t>
  </si>
  <si>
    <t>КТП, РП, РТП 6 - 20 кВ блочного типа (бетонные, сэндвич-панели)</t>
  </si>
  <si>
    <t>Э3-08-1..2</t>
  </si>
  <si>
    <t>6/0,4 кВ</t>
  </si>
  <si>
    <t>КТП блочного типа (бетонные, сэндвич-панели) 6 - 20 кВ с количеством трансформаторов - 1 шт.</t>
  </si>
  <si>
    <t>К3-02-1..4</t>
  </si>
  <si>
    <r>
      <t>КЛ 0,4 кВ 25 мм</t>
    </r>
    <r>
      <rPr>
        <vertAlign val="superscript"/>
        <sz val="10"/>
        <rFont val="Arial"/>
        <family val="2"/>
        <charset val="204"/>
      </rPr>
      <t>2</t>
    </r>
  </si>
  <si>
    <t>К3-04-1..4</t>
  </si>
  <si>
    <r>
      <t>КЛ 0,4 кВ 50 мм</t>
    </r>
    <r>
      <rPr>
        <vertAlign val="superscript"/>
        <sz val="10"/>
        <rFont val="Arial"/>
        <family val="2"/>
        <charset val="204"/>
      </rPr>
      <t>2</t>
    </r>
  </si>
  <si>
    <t>К3-05-1..4</t>
  </si>
  <si>
    <r>
      <t>КЛ 0,4 кВ 75 мм</t>
    </r>
    <r>
      <rPr>
        <vertAlign val="superscript"/>
        <sz val="10"/>
        <rFont val="Arial"/>
        <family val="2"/>
        <charset val="204"/>
      </rPr>
      <t>2</t>
    </r>
  </si>
  <si>
    <t>К3-06-1..4</t>
  </si>
  <si>
    <r>
      <t>КЛ 0,4 кВ 95 мм</t>
    </r>
    <r>
      <rPr>
        <vertAlign val="superscript"/>
        <sz val="10"/>
        <rFont val="Arial"/>
        <family val="2"/>
        <charset val="204"/>
      </rPr>
      <t>2</t>
    </r>
  </si>
  <si>
    <t>К1-04-1..8</t>
  </si>
  <si>
    <t>К1-05-1..8</t>
  </si>
  <si>
    <r>
      <t>КЛ 0,4 кВ 120 мм</t>
    </r>
    <r>
      <rPr>
        <vertAlign val="superscript"/>
        <sz val="10"/>
        <rFont val="Arial"/>
        <family val="2"/>
        <charset val="204"/>
      </rPr>
      <t>2</t>
    </r>
  </si>
  <si>
    <t>Итого: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</si>
  <si>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г.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</si>
</sst>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Normal="100" workbookViewId="0">
      <selection activeCell="F13" sqref="F13"/>
    </sheetView>
  </sheetViews>
  <sheetFormatPr defaultRowHeight="14.25" x14ac:dyDescent="0.2"/>
  <cols>
    <col min="1" max="1" width="12.7109375" style="2" customWidth="1"/>
    <col min="2" max="2" width="13" style="21" customWidth="1"/>
    <col min="3" max="3" width="30.28515625" style="2" customWidth="1"/>
    <col min="4" max="4" width="13.85546875" style="2" customWidth="1"/>
    <col min="5" max="5" width="10.85546875" style="2" customWidth="1"/>
    <col min="6" max="6" width="19.28515625" style="2" customWidth="1"/>
    <col min="7" max="7" width="13" style="2" customWidth="1"/>
    <col min="8" max="9" width="12.7109375" style="2" customWidth="1"/>
    <col min="10" max="16384" width="9.140625" style="2"/>
  </cols>
  <sheetData>
    <row r="1" spans="1:9" ht="4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30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/>
    </row>
    <row r="4" spans="1:9" ht="47.25" customHeight="1" x14ac:dyDescent="0.2">
      <c r="A4" s="4"/>
      <c r="B4" s="4"/>
      <c r="C4" s="4"/>
      <c r="D4" s="4"/>
      <c r="E4" s="4"/>
      <c r="F4" s="4"/>
      <c r="G4" s="4"/>
      <c r="H4" s="7" t="s">
        <v>9</v>
      </c>
      <c r="I4" s="7" t="s">
        <v>10</v>
      </c>
    </row>
    <row r="5" spans="1:9" ht="38.25" x14ac:dyDescent="0.2">
      <c r="A5" s="8" t="s">
        <v>11</v>
      </c>
      <c r="B5" s="9" t="s">
        <v>12</v>
      </c>
      <c r="C5" s="10" t="s">
        <v>13</v>
      </c>
      <c r="D5" s="11">
        <v>1</v>
      </c>
      <c r="E5" s="12">
        <v>2127.5100000000002</v>
      </c>
      <c r="F5" s="9">
        <v>1</v>
      </c>
      <c r="G5" s="13">
        <f t="shared" ref="G5:G13" si="0">E5*F5</f>
        <v>2127.5100000000002</v>
      </c>
      <c r="H5" s="14">
        <f>G5*D5</f>
        <v>2127.5100000000002</v>
      </c>
      <c r="I5" s="14">
        <f>ROUND(H5*1.22,3)</f>
        <v>2595.5619999999999</v>
      </c>
    </row>
    <row r="6" spans="1:9" ht="25.5" x14ac:dyDescent="0.2">
      <c r="A6" s="8" t="s">
        <v>14</v>
      </c>
      <c r="B6" s="9" t="s">
        <v>15</v>
      </c>
      <c r="C6" s="10" t="s">
        <v>16</v>
      </c>
      <c r="D6" s="11">
        <v>1</v>
      </c>
      <c r="E6" s="12">
        <f>866.6*0.5</f>
        <v>433.3</v>
      </c>
      <c r="F6" s="9">
        <v>1</v>
      </c>
      <c r="G6" s="13">
        <f t="shared" si="0"/>
        <v>433.3</v>
      </c>
      <c r="H6" s="14">
        <f t="shared" ref="H6:H14" si="1">G6*D6</f>
        <v>433.3</v>
      </c>
      <c r="I6" s="14">
        <f t="shared" ref="I6:I14" si="2">ROUND(H6*1.22,3)</f>
        <v>528.62599999999998</v>
      </c>
    </row>
    <row r="7" spans="1:9" ht="25.5" x14ac:dyDescent="0.2">
      <c r="A7" s="8" t="s">
        <v>17</v>
      </c>
      <c r="B7" s="9" t="s">
        <v>12</v>
      </c>
      <c r="C7" s="10" t="s">
        <v>18</v>
      </c>
      <c r="D7" s="11">
        <v>1</v>
      </c>
      <c r="E7" s="12">
        <v>1248.72</v>
      </c>
      <c r="F7" s="9">
        <v>2.39</v>
      </c>
      <c r="G7" s="9">
        <f t="shared" si="0"/>
        <v>2984.4408000000003</v>
      </c>
      <c r="H7" s="14">
        <f t="shared" si="1"/>
        <v>2984.4408000000003</v>
      </c>
      <c r="I7" s="14">
        <f t="shared" si="2"/>
        <v>3641.018</v>
      </c>
    </row>
    <row r="8" spans="1:9" ht="51" x14ac:dyDescent="0.2">
      <c r="A8" s="8" t="s">
        <v>19</v>
      </c>
      <c r="B8" s="9" t="s">
        <v>20</v>
      </c>
      <c r="C8" s="10" t="s">
        <v>21</v>
      </c>
      <c r="D8" s="11">
        <v>1</v>
      </c>
      <c r="E8" s="12">
        <v>9684.68</v>
      </c>
      <c r="F8" s="9">
        <v>1.81</v>
      </c>
      <c r="G8" s="13">
        <f>E8*F8</f>
        <v>17529.270800000002</v>
      </c>
      <c r="H8" s="14">
        <f t="shared" si="1"/>
        <v>17529.270800000002</v>
      </c>
      <c r="I8" s="14">
        <f t="shared" si="2"/>
        <v>21385.71</v>
      </c>
    </row>
    <row r="9" spans="1:9" s="16" customFormat="1" ht="27" customHeight="1" x14ac:dyDescent="0.2">
      <c r="A9" s="9" t="s">
        <v>22</v>
      </c>
      <c r="B9" s="9">
        <v>0.4</v>
      </c>
      <c r="C9" s="10" t="s">
        <v>23</v>
      </c>
      <c r="D9" s="15">
        <v>0.04</v>
      </c>
      <c r="E9" s="12">
        <v>1337.31</v>
      </c>
      <c r="F9" s="9">
        <v>2.2599999999999998</v>
      </c>
      <c r="G9" s="9">
        <f t="shared" ref="G9" si="3">E9*F9</f>
        <v>3022.3205999999996</v>
      </c>
      <c r="H9" s="14">
        <f t="shared" si="1"/>
        <v>120.89282399999999</v>
      </c>
      <c r="I9" s="14">
        <f t="shared" si="2"/>
        <v>147.489</v>
      </c>
    </row>
    <row r="10" spans="1:9" s="16" customFormat="1" ht="27" customHeight="1" x14ac:dyDescent="0.2">
      <c r="A10" s="8" t="s">
        <v>24</v>
      </c>
      <c r="B10" s="9">
        <v>0.4</v>
      </c>
      <c r="C10" s="10" t="s">
        <v>25</v>
      </c>
      <c r="D10" s="15">
        <v>0.08</v>
      </c>
      <c r="E10" s="12">
        <v>658.18</v>
      </c>
      <c r="F10" s="9">
        <v>2.2599999999999998</v>
      </c>
      <c r="G10" s="13">
        <f t="shared" si="0"/>
        <v>1487.4867999999997</v>
      </c>
      <c r="H10" s="14">
        <f t="shared" si="1"/>
        <v>118.99894399999998</v>
      </c>
      <c r="I10" s="14">
        <f t="shared" si="2"/>
        <v>145.179</v>
      </c>
    </row>
    <row r="11" spans="1:9" s="16" customFormat="1" ht="33" customHeight="1" x14ac:dyDescent="0.2">
      <c r="A11" s="8" t="s">
        <v>26</v>
      </c>
      <c r="B11" s="9">
        <v>0.4</v>
      </c>
      <c r="C11" s="10" t="s">
        <v>27</v>
      </c>
      <c r="D11" s="15">
        <v>0.08</v>
      </c>
      <c r="E11" s="12">
        <v>3030.24</v>
      </c>
      <c r="F11" s="9">
        <v>2.2599999999999998</v>
      </c>
      <c r="G11" s="13">
        <f t="shared" si="0"/>
        <v>6848.3423999999986</v>
      </c>
      <c r="H11" s="14">
        <f t="shared" si="1"/>
        <v>547.86739199999988</v>
      </c>
      <c r="I11" s="14">
        <f t="shared" si="2"/>
        <v>668.39800000000002</v>
      </c>
    </row>
    <row r="12" spans="1:9" s="16" customFormat="1" ht="33" customHeight="1" x14ac:dyDescent="0.2">
      <c r="A12" s="8" t="s">
        <v>28</v>
      </c>
      <c r="B12" s="9">
        <v>0.4</v>
      </c>
      <c r="C12" s="10" t="s">
        <v>29</v>
      </c>
      <c r="D12" s="15">
        <v>0.08</v>
      </c>
      <c r="E12" s="12">
        <v>3879.47</v>
      </c>
      <c r="F12" s="9">
        <v>2.2599999999999998</v>
      </c>
      <c r="G12" s="13">
        <f t="shared" si="0"/>
        <v>8767.6021999999994</v>
      </c>
      <c r="H12" s="14">
        <f t="shared" si="1"/>
        <v>701.40817599999991</v>
      </c>
      <c r="I12" s="14">
        <f t="shared" si="2"/>
        <v>855.71799999999996</v>
      </c>
    </row>
    <row r="13" spans="1:9" s="16" customFormat="1" ht="27" customHeight="1" x14ac:dyDescent="0.2">
      <c r="A13" s="8" t="s">
        <v>30</v>
      </c>
      <c r="B13" s="9">
        <v>6</v>
      </c>
      <c r="C13" s="10" t="s">
        <v>29</v>
      </c>
      <c r="D13" s="15">
        <f>40/1000</f>
        <v>0.04</v>
      </c>
      <c r="E13" s="12">
        <v>3227.57</v>
      </c>
      <c r="F13" s="9">
        <v>2.2599999999999998</v>
      </c>
      <c r="G13" s="13">
        <f t="shared" si="0"/>
        <v>7294.3081999999995</v>
      </c>
      <c r="H13" s="14">
        <f t="shared" si="1"/>
        <v>291.77232799999996</v>
      </c>
      <c r="I13" s="14">
        <f t="shared" si="2"/>
        <v>355.96199999999999</v>
      </c>
    </row>
    <row r="14" spans="1:9" s="16" customFormat="1" ht="27" customHeight="1" x14ac:dyDescent="0.2">
      <c r="A14" s="8" t="s">
        <v>31</v>
      </c>
      <c r="B14" s="9">
        <v>6</v>
      </c>
      <c r="C14" s="10" t="s">
        <v>32</v>
      </c>
      <c r="D14" s="15">
        <f>40/1000</f>
        <v>0.04</v>
      </c>
      <c r="E14" s="12">
        <v>3337.82</v>
      </c>
      <c r="F14" s="9">
        <v>2.2599999999999998</v>
      </c>
      <c r="G14" s="13">
        <f>E14*F14</f>
        <v>7543.4731999999995</v>
      </c>
      <c r="H14" s="14">
        <f t="shared" si="1"/>
        <v>301.73892799999999</v>
      </c>
      <c r="I14" s="14">
        <f t="shared" si="2"/>
        <v>368.12099999999998</v>
      </c>
    </row>
    <row r="15" spans="1:9" ht="26.25" customHeight="1" x14ac:dyDescent="0.2">
      <c r="A15" s="17"/>
      <c r="B15" s="17"/>
      <c r="C15" s="17"/>
      <c r="D15" s="18"/>
      <c r="E15" s="18"/>
      <c r="F15" s="17"/>
      <c r="G15" s="19" t="s">
        <v>33</v>
      </c>
      <c r="H15" s="20">
        <f>SUM(H5:H14)</f>
        <v>25157.200192</v>
      </c>
      <c r="I15" s="20">
        <f>SUM(I5:I14)</f>
        <v>30691.782999999999</v>
      </c>
    </row>
    <row r="16" spans="1:9" x14ac:dyDescent="0.2">
      <c r="B16" s="2"/>
    </row>
    <row r="17" spans="1:9" ht="14.25" customHeight="1" x14ac:dyDescent="0.2"/>
    <row r="18" spans="1:9" ht="14.25" customHeight="1" x14ac:dyDescent="0.2">
      <c r="A18" s="22" t="s">
        <v>34</v>
      </c>
      <c r="B18" s="22"/>
      <c r="C18" s="22"/>
      <c r="D18" s="22"/>
      <c r="E18" s="22"/>
      <c r="F18" s="22"/>
      <c r="G18" s="22"/>
      <c r="H18" s="22"/>
      <c r="I18" s="22"/>
    </row>
    <row r="19" spans="1:9" x14ac:dyDescent="0.2">
      <c r="A19" s="22"/>
      <c r="B19" s="22"/>
      <c r="C19" s="22"/>
      <c r="D19" s="22"/>
      <c r="E19" s="22"/>
      <c r="F19" s="22"/>
      <c r="G19" s="22"/>
      <c r="H19" s="22"/>
      <c r="I19" s="22"/>
    </row>
    <row r="20" spans="1:9" x14ac:dyDescent="0.2">
      <c r="B20" s="2"/>
    </row>
    <row r="21" spans="1:9" x14ac:dyDescent="0.2">
      <c r="B21" s="2"/>
    </row>
  </sheetData>
  <mergeCells count="10">
    <mergeCell ref="A18:I19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2026-ТП-220</vt:lpstr>
      <vt:lpstr>'2026-ТП-220'!Область_печати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Дацюк Виталий Васильевич</cp:lastModifiedBy>
  <dcterms:created xsi:type="dcterms:W3CDTF">2026-04-28T08:26:13Z</dcterms:created>
  <dcterms:modified xsi:type="dcterms:W3CDTF">2026-04-28T08:26:45Z</dcterms:modified>
</cp:coreProperties>
</file>